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анные" sheetId="2" r:id="rId1"/>
    <sheet name="кв. Мирный Берлин 20а" sheetId="1" r:id="rId2"/>
  </sheets>
  <definedNames>
    <definedName name="sub_1002" localSheetId="1">'кв. Мирный Берлин 20а'!#REF!</definedName>
    <definedName name="sub_1003" localSheetId="1">'кв. Мирный Берлин 20а'!$A$7</definedName>
    <definedName name="sub_1004" localSheetId="1">'кв. Мирный Берлин 20а'!$A$8</definedName>
    <definedName name="sub_1005" localSheetId="1">'кв. Мирный Берлин 20а'!#REF!</definedName>
    <definedName name="sub_1006" localSheetId="1">'кв. Мирный Берлин 20а'!$A$9</definedName>
    <definedName name="sub_1007" localSheetId="1">'кв. Мирный Берлин 20а'!#REF!</definedName>
    <definedName name="sub_1011" localSheetId="1">'кв. Мирный Берлин 20а'!$A$10</definedName>
    <definedName name="sub_1012" localSheetId="1">'кв. Мирный Берлин 20а'!#REF!</definedName>
    <definedName name="sub_1013" localSheetId="1">'кв. Мирный Берлин 20а'!#REF!</definedName>
    <definedName name="sub_1014" localSheetId="1">'кв. Мирный Берлин 20а'!#REF!</definedName>
    <definedName name="sub_1015" localSheetId="1">'кв. Мирный Берлин 20а'!#REF!</definedName>
    <definedName name="sub_1016" localSheetId="1">'кв. Мирный Берлин 20а'!#REF!</definedName>
    <definedName name="sub_1017" localSheetId="1">'кв. Мирный Берлин 20а'!#REF!</definedName>
    <definedName name="sub_1018" localSheetId="1">'кв. Мирный Берлин 20а'!#REF!</definedName>
    <definedName name="sub_1019" localSheetId="1">'кв. Мирный Берлин 20а'!#REF!</definedName>
    <definedName name="sub_1020" localSheetId="1">'кв. Мирный Берлин 20а'!#REF!</definedName>
    <definedName name="sub_1021" localSheetId="1">'кв. Мирный Берлин 20а'!#REF!</definedName>
    <definedName name="sub_1022" localSheetId="1">'кв. Мирный Берлин 20а'!$A$11</definedName>
    <definedName name="sub_1023" localSheetId="1">'кв. Мирный Берлин 20а'!#REF!</definedName>
    <definedName name="sub_1024" localSheetId="1">'кв. Мирный Берлин 20а'!#REF!</definedName>
    <definedName name="sub_1030" localSheetId="1">'кв. Мирный Берлин 20а'!#REF!</definedName>
    <definedName name="sub_1031" localSheetId="1">'кв. Мирный Берлин 20а'!$A$12</definedName>
    <definedName name="sub_1032" localSheetId="1">'кв. Мирный Берлин 20а'!$A$13</definedName>
    <definedName name="sub_1033" localSheetId="1">'кв. Мирный Берлин 20а'!$B$14</definedName>
    <definedName name="sub_1034" localSheetId="1">'кв. Мирный Берлин 20а'!$B$15</definedName>
    <definedName name="sub_1035" localSheetId="1">'кв. Мирный Берлин 20а'!$B$16</definedName>
    <definedName name="sub_1036" localSheetId="1">'кв. Мирный Берлин 20а'!$B$17</definedName>
    <definedName name="sub_1037" localSheetId="1">'кв. Мирный Берлин 20а'!$B$18</definedName>
    <definedName name="sub_1038" localSheetId="1">'кв. Мирный Берлин 20а'!$B$19</definedName>
    <definedName name="sub_1039" localSheetId="1">'кв. Мирный Берлин 20а'!$B$20</definedName>
    <definedName name="sub_1040" localSheetId="1">'кв. Мирный Берлин 20а'!$B$21</definedName>
    <definedName name="sub_1042" localSheetId="1">'кв. Мирный Берлин 20а'!$A$24</definedName>
    <definedName name="sub_1043" localSheetId="1">'кв. Мирный Берлин 20а'!$A$26</definedName>
    <definedName name="sub_1044" localSheetId="1">'кв. Мирный Берлин 20а'!$A$27</definedName>
    <definedName name="sub_1045" localSheetId="1">'кв. Мирный Берлин 20а'!$A$28</definedName>
    <definedName name="sub_1046" localSheetId="1">'кв. Мирный Берлин 20а'!$A$29</definedName>
    <definedName name="sub_1047" localSheetId="1">'кв. Мирный Берлин 20а'!$A$30</definedName>
    <definedName name="_xlnm.Print_Area" localSheetId="1">'кв. Мирный Берлин 20а'!$A$4:$H$10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11"/>
  <c r="B11"/>
  <c r="C6"/>
  <c r="E6" s="1"/>
  <c r="B13" i="2"/>
  <c r="C10" i="1"/>
  <c r="C9"/>
  <c r="C8"/>
  <c r="B6"/>
  <c r="F6" s="1"/>
  <c r="E10"/>
  <c r="E9"/>
  <c r="E8"/>
  <c r="F9" l="1"/>
  <c r="E11"/>
  <c r="F10"/>
  <c r="B8"/>
  <c r="F8" s="1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не подвальной разводки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<sst xmlns="http://schemas.openxmlformats.org/spreadsheetml/2006/main" count="62" uniqueCount="44">
  <si>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</si>
  <si>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</si>
  <si>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</si>
  <si>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</si>
  <si>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</si>
  <si>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</si>
  <si>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</si>
  <si>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</si>
  <si>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</si>
  <si>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</si>
  <si>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</si>
  <si>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</si>
  <si>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</si>
  <si>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</si>
  <si>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</si>
  <si>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</si>
  <si>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</si>
  <si>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</si>
  <si>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</si>
  <si>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</si>
  <si>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</si>
  <si>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</si>
  <si>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</si>
  <si>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</si>
  <si>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</si>
  <si>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</si>
  <si>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</si>
  <si>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</si>
  <si>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</si>
  <si>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</si>
  <si>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</si>
  <si>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</si>
  <si>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</si>
  <si>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</si>
  <si>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</si>
  <si>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</si>
  <si>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</si>
  <si>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Берлин д.20 а</t>
  </si>
  <si>
    <t>объем</t>
  </si>
  <si>
    <t>ед.изм</t>
  </si>
  <si>
    <t>Гкалл</t>
  </si>
  <si>
    <t>кВт</t>
  </si>
  <si>
    <t>на 1-н подъезд</t>
  </si>
  <si>
    <t>на 1-но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</si>
</sst>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5"/>
  <cols>
    <col min="1" max="1" width="19.85546875" customWidth="1"/>
    <col min="2" max="2" width="24.14062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5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75">
      <c r="A6" s="7" t="s">
        <v>21</v>
      </c>
      <c r="B6">
        <v>2</v>
      </c>
      <c r="C6" t="s">
        <v>24</v>
      </c>
    </row>
    <row r="7" spans="1:6" ht="60">
      <c r="A7" s="7" t="s">
        <v>34</v>
      </c>
      <c r="B7">
        <v>2</v>
      </c>
      <c r="C7" t="s">
        <v>24</v>
      </c>
      <c r="D7" t="s">
        <v>42</v>
      </c>
    </row>
    <row r="8" spans="1:6" ht="30">
      <c r="A8" s="7" t="s">
        <v>35</v>
      </c>
      <c r="B8">
        <v>1.5</v>
      </c>
      <c r="C8" t="s">
        <v>20</v>
      </c>
      <c r="D8" t="s">
        <v>43</v>
      </c>
    </row>
    <row r="9" spans="1:6">
      <c r="A9" s="7" t="s">
        <v>22</v>
      </c>
      <c r="B9">
        <v>13</v>
      </c>
      <c r="C9" t="s">
        <v>24</v>
      </c>
    </row>
    <row r="10" spans="1:6" ht="30">
      <c r="A10" s="7" t="s">
        <v>23</v>
      </c>
      <c r="B10">
        <v>2</v>
      </c>
      <c r="C10" t="s">
        <v>24</v>
      </c>
    </row>
    <row r="11" spans="1:6" ht="30">
      <c r="A11" s="7" t="s">
        <v>25</v>
      </c>
      <c r="B11">
        <v>847.3</v>
      </c>
      <c r="C11" t="s">
        <v>20</v>
      </c>
    </row>
    <row r="12" spans="1:6" ht="30">
      <c r="A12" s="7" t="s">
        <v>26</v>
      </c>
      <c r="B12">
        <v>0.27</v>
      </c>
      <c r="C12" t="s">
        <v>28</v>
      </c>
    </row>
    <row r="13" spans="1:6" ht="45">
      <c r="A13" s="7" t="s">
        <v>27</v>
      </c>
      <c r="B13">
        <f>B9*0.1</f>
        <v>1.3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C8" sqref="C8"/>
    </sheetView>
  </sheetViews>
  <sheetFormatPr defaultRowHeight="15"/>
  <cols>
    <col min="1" max="1" width="34.7109375" customWidth="1"/>
    <col min="2" max="2" width="14.7109375" customWidth="1"/>
    <col min="3" max="4" width="16.42578125" customWidth="1"/>
    <col min="5" max="5" width="12.5703125" customWidth="1"/>
    <col min="6" max="6" width="11.42578125" customWidth="1"/>
    <col min="7" max="7" width="24.7109375" customWidth="1"/>
    <col min="8" max="8" width="15.7109375" customWidth="1"/>
    <col min="9" max="13" width="16.7109375" customWidth="1"/>
  </cols>
  <sheetData>
    <row r="2" spans="1:13">
      <c r="B2" s="19" t="s">
        <v>13</v>
      </c>
      <c r="C2" s="19"/>
      <c r="D2" s="19"/>
      <c r="E2" s="19"/>
      <c r="F2" s="19"/>
      <c r="G2" s="19"/>
    </row>
    <row r="3" spans="1:13" ht="15.75" thickBot="1">
      <c r="A3" s="8" t="str">
        <f>данные!B2</f>
        <v>г.Белоярский кв. Мирный Берлин д.20 а</v>
      </c>
    </row>
    <row r="4" spans="1:13" ht="73.900000000000006" customHeight="1">
      <c r="A4" s="22" t="s">
        <v>0</v>
      </c>
      <c r="B4" s="24" t="s">
        <v>1</v>
      </c>
      <c r="C4" s="20" t="s">
        <v>5</v>
      </c>
      <c r="D4" s="21"/>
      <c r="E4" s="24" t="s">
        <v>2</v>
      </c>
      <c r="F4" s="24" t="s">
        <v>33</v>
      </c>
      <c r="G4" s="24" t="s">
        <v>3</v>
      </c>
      <c r="H4" s="17" t="s">
        <v>4</v>
      </c>
      <c r="I4" s="1"/>
      <c r="J4" s="1"/>
      <c r="K4" s="1"/>
      <c r="L4" s="1"/>
      <c r="M4" s="1"/>
    </row>
    <row r="5" spans="1:13" ht="28.9" customHeight="1">
      <c r="A5" s="23"/>
      <c r="B5" s="25"/>
      <c r="C5" s="15" t="s">
        <v>38</v>
      </c>
      <c r="D5" s="15" t="s">
        <v>39</v>
      </c>
      <c r="E5" s="25"/>
      <c r="F5" s="25"/>
      <c r="G5" s="25"/>
      <c r="H5" s="18"/>
      <c r="I5" s="1"/>
      <c r="J5" s="1"/>
      <c r="K5" s="1"/>
      <c r="L5" s="1"/>
      <c r="M5" s="1"/>
    </row>
    <row r="6" spans="1:13" ht="66" customHeight="1">
      <c r="A6" s="3" t="s">
        <v>9</v>
      </c>
      <c r="B6" s="9">
        <f>IF(данные!B3=2,297000,(IF(данные!B3=5,449000)))</f>
        <v>297000</v>
      </c>
      <c r="C6" s="10">
        <f>(данные!B12-0.11)*данные!B11</f>
        <v>135.56800000000001</v>
      </c>
      <c r="D6" s="9" t="s">
        <v>40</v>
      </c>
      <c r="E6" s="11">
        <f>данные!F3*'кв. Мирный Берлин 20а'!C6</f>
        <v>122409.76992000002</v>
      </c>
      <c r="F6" s="10">
        <f>B6/E6</f>
        <v>2.4262769237627202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v>0</v>
      </c>
      <c r="C7" s="10">
        <v>0</v>
      </c>
      <c r="D7" s="9" t="s">
        <v>40</v>
      </c>
      <c r="E7" s="11">
        <v>0</v>
      </c>
      <c r="F7" s="10">
        <v>0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150000000000006" customHeight="1">
      <c r="A8" s="3" t="s">
        <v>6</v>
      </c>
      <c r="B8" s="9">
        <f>данные!B10*2*270+данные!B10*1200</f>
        <v>3480</v>
      </c>
      <c r="C8" s="10">
        <f>данные!B12*0.01*данные!B11</f>
        <v>2.2877100000000001</v>
      </c>
      <c r="D8" s="9" t="s">
        <v>40</v>
      </c>
      <c r="E8" s="11">
        <f>C8*данные!F3</f>
        <v>2065.6648674000003</v>
      </c>
      <c r="F8" s="10">
        <f t="shared" ref="F7:F11" si="0">B8/E8</f>
        <v>1.6846876058749003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9" customHeight="1">
      <c r="A9" s="5" t="s">
        <v>7</v>
      </c>
      <c r="B9" s="9">
        <f>данные!B7*данные!B10*270*0.5</f>
        <v>540</v>
      </c>
      <c r="C9" s="10">
        <f>данные!B12*0.01*данные!B11</f>
        <v>2.2877100000000001</v>
      </c>
      <c r="D9" s="9" t="s">
        <v>40</v>
      </c>
      <c r="E9" s="11">
        <f>C9*данные!F3</f>
        <v>2065.6648674000003</v>
      </c>
      <c r="F9" s="10">
        <f t="shared" si="0"/>
        <v>0.26141704229093282</v>
      </c>
      <c r="G9" s="2" t="s">
        <v>11</v>
      </c>
      <c r="H9" s="4" t="s">
        <v>12</v>
      </c>
    </row>
    <row r="10" spans="1:13" ht="49.9" customHeight="1">
      <c r="A10" s="5" t="s">
        <v>8</v>
      </c>
      <c r="B10" s="9">
        <f>данные!B6*данные!B7*данные!B8*500</f>
        <v>3000</v>
      </c>
      <c r="C10" s="10">
        <f>данные!B12*0.01*данные!B11</f>
        <v>2.2877100000000001</v>
      </c>
      <c r="D10" s="9" t="s">
        <v>40</v>
      </c>
      <c r="E10" s="11">
        <f>C10*данные!F3</f>
        <v>2065.6648674000003</v>
      </c>
      <c r="F10" s="10">
        <f t="shared" si="0"/>
        <v>1.4523169016162933</v>
      </c>
      <c r="G10" s="2" t="s">
        <v>14</v>
      </c>
      <c r="H10" s="4" t="s">
        <v>12</v>
      </c>
    </row>
    <row r="11" spans="1:13" ht="50.45" customHeight="1">
      <c r="A11" s="5" t="s">
        <v>36</v>
      </c>
      <c r="B11" s="12">
        <f>данные!B9*250</f>
        <v>3250</v>
      </c>
      <c r="C11" s="13">
        <f>данные!B13*0.1*4380</f>
        <v>569.4</v>
      </c>
      <c r="D11" s="16" t="s">
        <v>41</v>
      </c>
      <c r="E11" s="14">
        <f>C11*данные!F4</f>
        <v>1047.6959999999999</v>
      </c>
      <c r="F11" s="10">
        <f t="shared" si="0"/>
        <v>3.1020448679769705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Берлин 20а</vt:lpstr>
      <vt:lpstr>'кв. Мирный Берлин 20а'!sub_1003</vt:lpstr>
      <vt:lpstr>'кв. Мирный Берлин 20а'!sub_1004</vt:lpstr>
      <vt:lpstr>'кв. Мирный Берлин 20а'!sub_1006</vt:lpstr>
      <vt:lpstr>'кв. Мирный Берлин 20а'!sub_1011</vt:lpstr>
      <vt:lpstr>'кв. Мирный Берлин 20а'!sub_1022</vt:lpstr>
      <vt:lpstr>'кв. Мирный Берлин 20а'!sub_1031</vt:lpstr>
      <vt:lpstr>'кв. Мирный Берлин 20а'!sub_1032</vt:lpstr>
      <vt:lpstr>'кв. Мирный Берлин 20а'!sub_1033</vt:lpstr>
      <vt:lpstr>'кв. Мирный Берлин 20а'!sub_1034</vt:lpstr>
      <vt:lpstr>'кв. Мирный Берлин 20а'!sub_1035</vt:lpstr>
      <vt:lpstr>'кв. Мирный Берлин 20а'!sub_1036</vt:lpstr>
      <vt:lpstr>'кв. Мирный Берлин 20а'!sub_1037</vt:lpstr>
      <vt:lpstr>'кв. Мирный Берлин 20а'!sub_1038</vt:lpstr>
      <vt:lpstr>'кв. Мирный Берлин 20а'!sub_1039</vt:lpstr>
      <vt:lpstr>'кв. Мирный Берлин 20а'!sub_1040</vt:lpstr>
      <vt:lpstr>'кв. Мирный Берлин 20а'!sub_1042</vt:lpstr>
      <vt:lpstr>'кв. Мирный Берлин 20а'!sub_1043</vt:lpstr>
      <vt:lpstr>'кв. Мирный Берлин 20а'!sub_1044</vt:lpstr>
      <vt:lpstr>'кв. Мирный Берлин 20а'!sub_1045</vt:lpstr>
      <vt:lpstr>'кв. Мирный Берлин 20а'!sub_1046</vt:lpstr>
      <vt:lpstr>'кв. Мирный Берлин 20а'!sub_1047</vt:lpstr>
      <vt:lpstr>'кв. Мирный Берлин 20а'!Область_печати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2011-09-06T03:48:54Z</dcterms:modified>
</cp:coreProperties>
</file>